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15" windowWidth="15600" windowHeight="9720"/>
  </bookViews>
  <sheets>
    <sheet name="Лист1" sheetId="1" r:id="rId1"/>
  </sheets>
  <definedNames>
    <definedName name="Print_Titles" localSheetId="0">Лист1!$8:$8</definedName>
  </definedNames>
  <calcPr calcId="124519"/>
</workbook>
</file>

<file path=xl/calcChain.xml><?xml version="1.0" encoding="utf-8"?>
<calcChain xmlns="http://schemas.openxmlformats.org/spreadsheetml/2006/main">
  <c r="E38" i="1"/>
  <c r="C38"/>
  <c r="E37"/>
  <c r="C37"/>
  <c r="E35"/>
  <c r="C35"/>
  <c r="E34"/>
  <c r="E33" s="1"/>
  <c r="C34"/>
  <c r="C33" s="1"/>
  <c r="E32"/>
  <c r="C32"/>
  <c r="C30" s="1"/>
  <c r="E31"/>
  <c r="C31"/>
  <c r="E30"/>
  <c r="E28"/>
  <c r="E27" s="1"/>
  <c r="C28"/>
  <c r="C27"/>
  <c r="E25"/>
  <c r="E24" s="1"/>
  <c r="C25"/>
  <c r="C24"/>
  <c r="C23" s="1"/>
  <c r="E21"/>
  <c r="E20" s="1"/>
  <c r="C21"/>
  <c r="C20" s="1"/>
  <c r="E18"/>
  <c r="E17" s="1"/>
  <c r="E16" s="1"/>
  <c r="E15" s="1"/>
  <c r="C18"/>
  <c r="C17" s="1"/>
  <c r="E13"/>
  <c r="C13"/>
  <c r="E11"/>
  <c r="C11"/>
  <c r="E10"/>
  <c r="C10"/>
  <c r="E23" l="1"/>
  <c r="E9" s="1"/>
  <c r="C16"/>
  <c r="C15" s="1"/>
  <c r="C9" s="1"/>
</calcChain>
</file>

<file path=xl/sharedStrings.xml><?xml version="1.0" encoding="utf-8"?>
<sst xmlns="http://schemas.openxmlformats.org/spreadsheetml/2006/main" count="105" uniqueCount="76">
  <si>
    <t>Приложение №1</t>
  </si>
  <si>
    <t>к решению Собрания депутатов</t>
  </si>
  <si>
    <t xml:space="preserve">   Шарьинского муниципального района </t>
  </si>
  <si>
    <t>ИСТОЧНИКИ ФИНАНСИРОВАНИЯ ДЕФИЦИТА РАЙОННОГО БЮДЖЕТА 
НА 2023 ГОД И НА ПЛАНОВЫЙ ПЕРИОД 2024 И 2025 ГОДОВ</t>
  </si>
  <si>
    <t>тыс. рублей</t>
  </si>
  <si>
    <t>Код</t>
  </si>
  <si>
    <t>Наименование</t>
  </si>
  <si>
    <t>План на 2023 год</t>
  </si>
  <si>
    <t>Изменения</t>
  </si>
  <si>
    <t>Уточненный план на 01.07.2023</t>
  </si>
  <si>
    <t>01 00 00 00 00 0000 000</t>
  </si>
  <si>
    <t>ИСТОЧНИКИ ВНУТРЕННЕГО ФИНАНСИРОВАНИЯ ДЕФИЦИТОВ БЮДЖЕТОВ</t>
  </si>
  <si>
    <t>-</t>
  </si>
  <si>
    <t>01 02 00 00 00 0000 000</t>
  </si>
  <si>
    <t>Кредиты кредитных организаций в валюте Российской Федерации</t>
  </si>
  <si>
    <t>01 02 00 00 00 0000 700</t>
  </si>
  <si>
    <t>Привлечение кредитов от кредитных организаций в валюте Российской Федерации</t>
  </si>
  <si>
    <t>01 02 00 00 05 0000 710</t>
  </si>
  <si>
    <t>Привлечение муниципальными районами кредитов от кредитных организаций в валюте Российской Федерации</t>
  </si>
  <si>
    <t>01 02 00 00 00 0000 800</t>
  </si>
  <si>
    <t xml:space="preserve">Погашение кредитов, предоставленных кредитными организациями в валюте Российской Федерации </t>
  </si>
  <si>
    <t>01 02 00 00 05 0000 810</t>
  </si>
  <si>
    <t>Погашение муниципальными районами кредитов от кредитных организаций в валюте Российской Федерации</t>
  </si>
  <si>
    <t>01 03 00 00 00 0000 000</t>
  </si>
  <si>
    <t>Бюджетные кредиты из других бюджетов бюджетной системы Российской Федерации</t>
  </si>
  <si>
    <t>01 03 01 00 00 0000 000</t>
  </si>
  <si>
    <t xml:space="preserve">Бюджетные кредиты из других бюджетов бюджетной системы Российской Федерации в валюте Российской Федерации </t>
  </si>
  <si>
    <t>01 03 01 00 00 0000 700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</si>
  <si>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</si>
  <si>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01 03 01 00 05 0000 710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</si>
  <si>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</si>
  <si>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01 03 01 00 05 2600 710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</si>
  <si>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 (бюджетные кредиты, предоставленные муниципальным районам  для частичного покрытия дефицита бюджета) )</t>
  </si>
  <si>
    <t>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</si>
  <si>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</si>
  <si>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01 03 01 00 05 0000 810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</si>
  <si>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</si>
  <si>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01 03 01 00 05 2600 810</t>
  </si>
  <si>
    <t>Погашение бюджетами муниципальных районов кредитов  из других бюджетов бюджетной системы Российской Федерации бюджетами муниципальных районов в валюте Российской Федерации (бюджетные кредиты, предоставленные муниципальным районам  для частичного покрытия дефицита бюджета) )</t>
  </si>
  <si>
    <t>01 05 00 00 00 0000 000</t>
  </si>
  <si>
    <t>Изменение остатков средств на счетах по учету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</si>
  <si>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</si>
  <si>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</si>
  <si>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</si>
  <si>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</si>
  <si>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01 05 02 01 05 0000 510</t>
  </si>
  <si>
    <t>Увеличение прочих остатков денежных средств бюджетов муниципальных районов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</si>
  <si>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</si>
  <si>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</si>
  <si>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</si>
  <si>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</si>
  <si>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01 05 02 01 05 0000 610</t>
  </si>
  <si>
    <t>Уменьшение прочих остатков денежных средств бюджетов муниципальных районов</t>
  </si>
  <si>
    <t>01 06 00 00 00 0000 000</t>
  </si>
  <si>
    <t>Иные источники внутреннего финансирования дефицитов бюджетов</t>
  </si>
  <si>
    <t>01 06 00 00 00 0000 500</t>
  </si>
  <si>
    <t>Увеличение финансовых активов, являющихся иными источниками внутреннего финансирования дефицитов бюджетов</t>
  </si>
  <si>
    <t>01 06 00 00 00 0000 600</t>
  </si>
  <si>
    <t>Уменьшение финансовых активов, являющихся иными источниками внутреннего финансирования дефицитов бюджетов</t>
  </si>
  <si>
    <t>01 06 05 00 00 0000 000</t>
  </si>
  <si>
    <t xml:space="preserve">Бюджетные кредиты, предоставленные внутри страны в валюте Российской Федерации </t>
  </si>
  <si>
    <t>01 06 05 00 00 0000 600</t>
  </si>
  <si>
    <t xml:space="preserve">Возврат бюджетных кредитов, предоставленных внутри страны в валюте Российской Федерации </t>
  </si>
  <si>
    <t>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</si>
  <si>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</si>
  <si>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01 06 05 02 05 0000 640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</si>
  <si>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</si>
  <si>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01 06 05 00 00 0000 500</t>
  </si>
  <si>
    <t xml:space="preserve">Предоставление бюджетных кредитов внутри страны в валюте Российской Федерации </t>
  </si>
  <si>
    <t>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</si>
  <si>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</si>
  <si>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01 06 05 02 05 0000 540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</si>
  <si>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</si>
  <si>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-1319161</t>
  </si>
  <si>
    <t>+1319161</t>
  </si>
  <si>
    <t>от " 30  " августа  2023 года №55</t>
  </si>
</sst>
</file>

<file path=xl/styles.xml><?xml version="1.0" encoding="utf-8"?>
<styleSheet xmlns="http://schemas.openxmlformats.org/spreadsheetml/2006/main">
  <numFmts count="3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"/>
  </numFmts>
  <fonts count="23">
    <font>
      <sz val="11"/>
      <color theme="1"/>
      <name val="Calibri"/>
      <scheme val="minor"/>
    </font>
    <font>
      <sz val="11"/>
      <name val="Calibri"/>
    </font>
    <font>
      <sz val="11"/>
      <color indexed="65"/>
      <name val="Calibri"/>
    </font>
    <font>
      <sz val="11"/>
      <color indexed="62"/>
      <name val="Calibri"/>
    </font>
    <font>
      <b/>
      <sz val="11"/>
      <color indexed="63"/>
      <name val="Calibri"/>
    </font>
    <font>
      <b/>
      <sz val="11"/>
      <color indexed="52"/>
      <name val="Calibri"/>
    </font>
    <font>
      <sz val="10"/>
      <name val="Arial Cyr"/>
    </font>
    <font>
      <b/>
      <sz val="15"/>
      <color indexed="56"/>
      <name val="Calibri"/>
    </font>
    <font>
      <b/>
      <sz val="13"/>
      <color indexed="56"/>
      <name val="Calibri"/>
    </font>
    <font>
      <b/>
      <sz val="11"/>
      <color indexed="56"/>
      <name val="Calibri"/>
    </font>
    <font>
      <b/>
      <sz val="11"/>
      <name val="Calibri"/>
    </font>
    <font>
      <b/>
      <sz val="11"/>
      <color indexed="65"/>
      <name val="Calibri"/>
    </font>
    <font>
      <b/>
      <sz val="18"/>
      <color indexed="56"/>
      <name val="Cambria"/>
    </font>
    <font>
      <sz val="11"/>
      <color indexed="60"/>
      <name val="Calibri"/>
    </font>
    <font>
      <sz val="11"/>
      <color rgb="FF9C0006"/>
      <name val="Calibri"/>
      <scheme val="minor"/>
    </font>
    <font>
      <sz val="11"/>
      <color indexed="20"/>
      <name val="Calibri"/>
    </font>
    <font>
      <i/>
      <sz val="11"/>
      <color indexed="23"/>
      <name val="Calibri"/>
    </font>
    <font>
      <sz val="11"/>
      <color indexed="52"/>
      <name val="Calibri"/>
    </font>
    <font>
      <sz val="11"/>
      <color indexed="2"/>
      <name val="Calibri"/>
    </font>
    <font>
      <sz val="11"/>
      <color indexed="17"/>
      <name val="Calibri"/>
    </font>
    <font>
      <sz val="12"/>
      <color theme="1"/>
      <name val="Arial"/>
    </font>
    <font>
      <sz val="12"/>
      <name val="Arial"/>
    </font>
    <font>
      <b/>
      <sz val="12"/>
      <color theme="1"/>
      <name val="Arial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20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2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rgb="FFFFC7CE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6">
    <xf numFmtId="0" fontId="0" fillId="0" borderId="0"/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5" borderId="0"/>
    <xf numFmtId="0" fontId="1" fillId="8" borderId="0"/>
    <xf numFmtId="0" fontId="1" fillId="11" borderId="0"/>
    <xf numFmtId="0" fontId="2" fillId="12" borderId="0"/>
    <xf numFmtId="0" fontId="2" fillId="9" borderId="0"/>
    <xf numFmtId="0" fontId="2" fillId="10" borderId="0"/>
    <xf numFmtId="0" fontId="2" fillId="13" borderId="0"/>
    <xf numFmtId="0" fontId="2" fillId="14" borderId="0"/>
    <xf numFmtId="0" fontId="2" fillId="15" borderId="0"/>
    <xf numFmtId="0" fontId="2" fillId="16" borderId="0"/>
    <xf numFmtId="0" fontId="2" fillId="17" borderId="0"/>
    <xf numFmtId="0" fontId="2" fillId="18" borderId="0"/>
    <xf numFmtId="0" fontId="2" fillId="13" borderId="0"/>
    <xf numFmtId="0" fontId="2" fillId="14" borderId="0"/>
    <xf numFmtId="0" fontId="2" fillId="19" borderId="0"/>
    <xf numFmtId="0" fontId="3" fillId="7" borderId="1"/>
    <xf numFmtId="0" fontId="4" fillId="20" borderId="2"/>
    <xf numFmtId="0" fontId="5" fillId="20" borderId="1"/>
    <xf numFmtId="164" fontId="6" fillId="0" borderId="0"/>
    <xf numFmtId="0" fontId="7" fillId="0" borderId="3"/>
    <xf numFmtId="0" fontId="8" fillId="0" borderId="4"/>
    <xf numFmtId="0" fontId="9" fillId="0" borderId="5"/>
    <xf numFmtId="0" fontId="9" fillId="0" borderId="0"/>
    <xf numFmtId="0" fontId="10" fillId="0" borderId="6"/>
    <xf numFmtId="0" fontId="11" fillId="21" borderId="7"/>
    <xf numFmtId="0" fontId="12" fillId="0" borderId="0"/>
    <xf numFmtId="0" fontId="13" fillId="22" borderId="0"/>
    <xf numFmtId="0" fontId="6" fillId="0" borderId="0"/>
    <xf numFmtId="0" fontId="14" fillId="23" borderId="0"/>
    <xf numFmtId="0" fontId="15" fillId="3" borderId="0"/>
    <xf numFmtId="0" fontId="16" fillId="0" borderId="0"/>
    <xf numFmtId="0" fontId="6" fillId="24" borderId="8"/>
    <xf numFmtId="0" fontId="17" fillId="0" borderId="9"/>
    <xf numFmtId="0" fontId="18" fillId="0" borderId="0"/>
    <xf numFmtId="165" fontId="6" fillId="0" borderId="0"/>
    <xf numFmtId="0" fontId="19" fillId="4" borderId="0"/>
  </cellStyleXfs>
  <cellXfs count="27">
    <xf numFmtId="0" fontId="0" fillId="0" borderId="0" xfId="0"/>
    <xf numFmtId="0" fontId="20" fillId="0" borderId="0" xfId="0" applyFont="1"/>
    <xf numFmtId="0" fontId="20" fillId="0" borderId="0" xfId="0" applyFont="1" applyAlignment="1">
      <alignment horizontal="center"/>
    </xf>
    <xf numFmtId="0" fontId="20" fillId="0" borderId="0" xfId="0" applyFont="1" applyAlignment="1">
      <alignment wrapText="1"/>
    </xf>
    <xf numFmtId="166" fontId="20" fillId="0" borderId="0" xfId="0" applyNumberFormat="1" applyFont="1" applyAlignment="1">
      <alignment horizontal="center"/>
    </xf>
    <xf numFmtId="0" fontId="21" fillId="0" borderId="0" xfId="38" applyFont="1" applyFill="1"/>
    <xf numFmtId="0" fontId="21" fillId="0" borderId="0" xfId="38" applyFont="1" applyFill="1" applyAlignment="1">
      <alignment horizontal="right"/>
    </xf>
    <xf numFmtId="166" fontId="20" fillId="0" borderId="0" xfId="0" applyNumberFormat="1" applyFont="1" applyAlignment="1">
      <alignment horizontal="right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166" fontId="22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top"/>
    </xf>
    <xf numFmtId="0" fontId="22" fillId="0" borderId="10" xfId="0" applyFont="1" applyBorder="1" applyAlignment="1">
      <alignment horizontal="left" vertical="top" wrapText="1"/>
    </xf>
    <xf numFmtId="166" fontId="22" fillId="0" borderId="10" xfId="0" applyNumberFormat="1" applyFont="1" applyBorder="1" applyAlignment="1">
      <alignment horizontal="center"/>
    </xf>
    <xf numFmtId="0" fontId="20" fillId="0" borderId="10" xfId="0" applyFont="1" applyBorder="1" applyAlignment="1">
      <alignment horizontal="center" vertical="top"/>
    </xf>
    <xf numFmtId="0" fontId="20" fillId="0" borderId="10" xfId="0" applyFont="1" applyBorder="1" applyAlignment="1">
      <alignment horizontal="justify" vertical="top" wrapText="1"/>
    </xf>
    <xf numFmtId="166" fontId="20" fillId="0" borderId="10" xfId="0" applyNumberFormat="1" applyFont="1" applyBorder="1" applyAlignment="1">
      <alignment horizontal="center"/>
    </xf>
    <xf numFmtId="0" fontId="22" fillId="0" borderId="10" xfId="0" applyFont="1" applyBorder="1" applyAlignment="1">
      <alignment horizontal="justify" vertical="top" wrapText="1"/>
    </xf>
    <xf numFmtId="49" fontId="20" fillId="0" borderId="10" xfId="0" applyNumberFormat="1" applyFont="1" applyBorder="1" applyAlignment="1">
      <alignment horizontal="center"/>
    </xf>
    <xf numFmtId="2" fontId="20" fillId="0" borderId="10" xfId="0" applyNumberFormat="1" applyFont="1" applyBorder="1" applyAlignment="1">
      <alignment horizontal="center"/>
    </xf>
    <xf numFmtId="0" fontId="20" fillId="0" borderId="0" xfId="0" applyFont="1" applyAlignment="1">
      <alignment horizontal="justify" wrapText="1"/>
    </xf>
    <xf numFmtId="0" fontId="20" fillId="0" borderId="0" xfId="0" applyFont="1"/>
    <xf numFmtId="0" fontId="21" fillId="0" borderId="0" xfId="38" applyFont="1" applyFill="1" applyAlignment="1">
      <alignment horizontal="right" wrapText="1"/>
    </xf>
    <xf numFmtId="0" fontId="20" fillId="0" borderId="0" xfId="0" applyFont="1"/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vertical="center" wrapText="1"/>
    </xf>
    <xf numFmtId="166" fontId="22" fillId="0" borderId="0" xfId="0" applyNumberFormat="1" applyFont="1" applyAlignment="1">
      <alignment horizontal="center" vertical="center" wrapText="1"/>
    </xf>
  </cellXfs>
  <cellStyles count="46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Денежный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4" xfId="37"/>
    <cellStyle name="Плохой" xfId="38" builtinId="27"/>
    <cellStyle name="Плохой 2" xfId="39"/>
    <cellStyle name="Пояснение 2" xfId="40"/>
    <cellStyle name="Примечание 2" xfId="41"/>
    <cellStyle name="Связанная ячейка 2" xfId="42"/>
    <cellStyle name="Текст предупреждения 2" xfId="43"/>
    <cellStyle name="Финансовый 2" xfId="44"/>
    <cellStyle name="Хороший 2" xfId="45"/>
  </cellStyles>
  <dxfs count="0"/>
  <tableStyles count="0" defaultTableStyle="TableStyleMedium2" defaultPivotStyle="PivotStyleLight16"/>
  <extLst xmlns:x14="http://schemas.microsoft.com/office/spreadsheetml/2009/9/main">
    <ext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tabSelected="1" topLeftCell="B1" workbookViewId="0">
      <selection activeCell="D4" sqref="D4"/>
    </sheetView>
  </sheetViews>
  <sheetFormatPr defaultRowHeight="15.75" customHeight="1"/>
  <cols>
    <col min="1" max="1" width="28.140625" style="2" customWidth="1"/>
    <col min="2" max="2" width="53" style="3" customWidth="1"/>
    <col min="3" max="3" width="17.7109375" style="4" customWidth="1"/>
    <col min="4" max="4" width="17.140625" style="1" customWidth="1"/>
    <col min="5" max="5" width="17.42578125" style="1" customWidth="1"/>
    <col min="6" max="257" width="9.140625" style="1" customWidth="1"/>
    <col min="258" max="16384" width="9.140625" style="1"/>
  </cols>
  <sheetData>
    <row r="1" spans="1:5" ht="15">
      <c r="B1" s="5"/>
      <c r="E1" s="6" t="s">
        <v>0</v>
      </c>
    </row>
    <row r="2" spans="1:5" ht="15">
      <c r="B2" s="5"/>
      <c r="D2" s="1" t="s">
        <v>1</v>
      </c>
      <c r="E2" s="6"/>
    </row>
    <row r="3" spans="1:5" ht="20.25" customHeight="1">
      <c r="B3" s="22" t="s">
        <v>2</v>
      </c>
      <c r="C3" s="22"/>
      <c r="D3" s="23"/>
      <c r="E3" s="23"/>
    </row>
    <row r="4" spans="1:5" ht="12.75" customHeight="1">
      <c r="D4" s="21" t="s">
        <v>75</v>
      </c>
    </row>
    <row r="5" spans="1:5" ht="33.75" customHeight="1">
      <c r="A5" s="24" t="s">
        <v>3</v>
      </c>
      <c r="B5" s="25"/>
      <c r="C5" s="26"/>
      <c r="D5" s="23"/>
      <c r="E5" s="23"/>
    </row>
    <row r="6" spans="1:5" ht="10.5" customHeight="1"/>
    <row r="7" spans="1:5" ht="15">
      <c r="C7" s="1"/>
      <c r="E7" s="7" t="s">
        <v>4</v>
      </c>
    </row>
    <row r="8" spans="1:5" ht="48.75" customHeight="1">
      <c r="A8" s="8" t="s">
        <v>5</v>
      </c>
      <c r="B8" s="9" t="s">
        <v>6</v>
      </c>
      <c r="C8" s="10" t="s">
        <v>7</v>
      </c>
      <c r="D8" s="10" t="s">
        <v>8</v>
      </c>
      <c r="E8" s="10" t="s">
        <v>9</v>
      </c>
    </row>
    <row r="9" spans="1:5" ht="32.25" customHeight="1">
      <c r="A9" s="11" t="s">
        <v>10</v>
      </c>
      <c r="B9" s="12" t="s">
        <v>11</v>
      </c>
      <c r="C9" s="13">
        <f>C10+C15+C23+C30</f>
        <v>2600000</v>
      </c>
      <c r="D9" s="13" t="s">
        <v>12</v>
      </c>
      <c r="E9" s="13">
        <f>E10+E15+E23+E30</f>
        <v>2600000</v>
      </c>
    </row>
    <row r="10" spans="1:5" ht="30" customHeight="1">
      <c r="A10" s="11" t="s">
        <v>13</v>
      </c>
      <c r="B10" s="12" t="s">
        <v>14</v>
      </c>
      <c r="C10" s="13">
        <f>C11+C13</f>
        <v>2600000</v>
      </c>
      <c r="D10" s="13" t="s">
        <v>12</v>
      </c>
      <c r="E10" s="13">
        <f>E11+E13</f>
        <v>2600000</v>
      </c>
    </row>
    <row r="11" spans="1:5" ht="31.5" customHeight="1">
      <c r="A11" s="14" t="s">
        <v>15</v>
      </c>
      <c r="B11" s="15" t="s">
        <v>16</v>
      </c>
      <c r="C11" s="16">
        <f>C12</f>
        <v>5600000</v>
      </c>
      <c r="D11" s="16" t="s">
        <v>12</v>
      </c>
      <c r="E11" s="16">
        <f>E12</f>
        <v>5600000</v>
      </c>
    </row>
    <row r="12" spans="1:5" ht="46.5" customHeight="1">
      <c r="A12" s="14" t="s">
        <v>17</v>
      </c>
      <c r="B12" s="15" t="s">
        <v>18</v>
      </c>
      <c r="C12" s="16">
        <v>5600000</v>
      </c>
      <c r="D12" s="16" t="s">
        <v>12</v>
      </c>
      <c r="E12" s="16">
        <v>5600000</v>
      </c>
    </row>
    <row r="13" spans="1:5" ht="48.75" customHeight="1">
      <c r="A13" s="14" t="s">
        <v>19</v>
      </c>
      <c r="B13" s="15" t="s">
        <v>20</v>
      </c>
      <c r="C13" s="16">
        <f>C14</f>
        <v>-3000000</v>
      </c>
      <c r="D13" s="16" t="s">
        <v>12</v>
      </c>
      <c r="E13" s="16">
        <f>E14</f>
        <v>-3000000</v>
      </c>
    </row>
    <row r="14" spans="1:5" ht="45.75" customHeight="1">
      <c r="A14" s="14" t="s">
        <v>21</v>
      </c>
      <c r="B14" s="15" t="s">
        <v>22</v>
      </c>
      <c r="C14" s="16">
        <v>-3000000</v>
      </c>
      <c r="D14" s="16" t="s">
        <v>12</v>
      </c>
      <c r="E14" s="16">
        <v>-3000000</v>
      </c>
    </row>
    <row r="15" spans="1:5" ht="28.5" customHeight="1">
      <c r="A15" s="11" t="s">
        <v>23</v>
      </c>
      <c r="B15" s="17" t="s">
        <v>24</v>
      </c>
      <c r="C15" s="13">
        <f>C16</f>
        <v>0</v>
      </c>
      <c r="D15" s="13" t="s">
        <v>12</v>
      </c>
      <c r="E15" s="13">
        <f>E16</f>
        <v>0</v>
      </c>
    </row>
    <row r="16" spans="1:5" ht="46.5" customHeight="1">
      <c r="A16" s="14" t="s">
        <v>25</v>
      </c>
      <c r="B16" s="15" t="s">
        <v>26</v>
      </c>
      <c r="C16" s="16">
        <f>C17+C20</f>
        <v>0</v>
      </c>
      <c r="D16" s="16" t="s">
        <v>12</v>
      </c>
      <c r="E16" s="16">
        <f>E17+E20</f>
        <v>0</v>
      </c>
    </row>
    <row r="17" spans="1:5" ht="46.5" customHeight="1">
      <c r="A17" s="14" t="s">
        <v>27</v>
      </c>
      <c r="B17" s="15" t="s">
        <v>28</v>
      </c>
      <c r="C17" s="16">
        <f t="shared" ref="C17:E21" si="0">C18</f>
        <v>5000000</v>
      </c>
      <c r="D17" s="16" t="s">
        <v>12</v>
      </c>
      <c r="E17" s="16">
        <f t="shared" si="0"/>
        <v>5000000</v>
      </c>
    </row>
    <row r="18" spans="1:5" ht="58.5" customHeight="1">
      <c r="A18" s="14" t="s">
        <v>29</v>
      </c>
      <c r="B18" s="15" t="s">
        <v>30</v>
      </c>
      <c r="C18" s="16">
        <f t="shared" si="0"/>
        <v>5000000</v>
      </c>
      <c r="D18" s="16" t="s">
        <v>12</v>
      </c>
      <c r="E18" s="16">
        <f t="shared" si="0"/>
        <v>5000000</v>
      </c>
    </row>
    <row r="19" spans="1:5" ht="93.75" customHeight="1">
      <c r="A19" s="14" t="s">
        <v>31</v>
      </c>
      <c r="B19" s="15" t="s">
        <v>32</v>
      </c>
      <c r="C19" s="16">
        <v>5000000</v>
      </c>
      <c r="D19" s="16" t="s">
        <v>12</v>
      </c>
      <c r="E19" s="16">
        <v>5000000</v>
      </c>
    </row>
    <row r="20" spans="1:5" ht="59.25" customHeight="1">
      <c r="A20" s="14" t="s">
        <v>33</v>
      </c>
      <c r="B20" s="15" t="s">
        <v>34</v>
      </c>
      <c r="C20" s="16">
        <f t="shared" si="0"/>
        <v>-5000000</v>
      </c>
      <c r="D20" s="16" t="s">
        <v>12</v>
      </c>
      <c r="E20" s="16">
        <f t="shared" ref="E20:E21" si="1">E21</f>
        <v>-5000000</v>
      </c>
    </row>
    <row r="21" spans="1:5" ht="61.5" customHeight="1">
      <c r="A21" s="14" t="s">
        <v>35</v>
      </c>
      <c r="B21" s="15" t="s">
        <v>36</v>
      </c>
      <c r="C21" s="16">
        <f t="shared" si="0"/>
        <v>-5000000</v>
      </c>
      <c r="D21" s="16" t="s">
        <v>12</v>
      </c>
      <c r="E21" s="16">
        <f t="shared" si="1"/>
        <v>-5000000</v>
      </c>
    </row>
    <row r="22" spans="1:5" ht="105.75" customHeight="1">
      <c r="A22" s="14" t="s">
        <v>37</v>
      </c>
      <c r="B22" s="15" t="s">
        <v>38</v>
      </c>
      <c r="C22" s="16">
        <v>-5000000</v>
      </c>
      <c r="D22" s="16" t="s">
        <v>12</v>
      </c>
      <c r="E22" s="16">
        <v>-5000000</v>
      </c>
    </row>
    <row r="23" spans="1:5" ht="30" customHeight="1">
      <c r="A23" s="11" t="s">
        <v>39</v>
      </c>
      <c r="B23" s="17" t="s">
        <v>40</v>
      </c>
      <c r="C23" s="13">
        <f>C24+C27</f>
        <v>0</v>
      </c>
      <c r="D23" s="13" t="s">
        <v>12</v>
      </c>
      <c r="E23" s="13">
        <f>E24+E27</f>
        <v>0</v>
      </c>
    </row>
    <row r="24" spans="1:5" ht="15">
      <c r="A24" s="14" t="s">
        <v>41</v>
      </c>
      <c r="B24" s="15" t="s">
        <v>42</v>
      </c>
      <c r="C24" s="16">
        <f t="shared" ref="C24:C28" si="2">C25</f>
        <v>-348115320</v>
      </c>
      <c r="D24" s="18" t="s">
        <v>73</v>
      </c>
      <c r="E24" s="19">
        <f t="shared" ref="E24:E28" si="3">E25</f>
        <v>-349434481</v>
      </c>
    </row>
    <row r="25" spans="1:5" ht="31.5" customHeight="1">
      <c r="A25" s="14" t="s">
        <v>43</v>
      </c>
      <c r="B25" s="15" t="s">
        <v>44</v>
      </c>
      <c r="C25" s="16">
        <f t="shared" si="2"/>
        <v>-348115320</v>
      </c>
      <c r="D25" s="18" t="s">
        <v>73</v>
      </c>
      <c r="E25" s="19">
        <f t="shared" si="3"/>
        <v>-349434481</v>
      </c>
    </row>
    <row r="26" spans="1:5" ht="28.5" customHeight="1">
      <c r="A26" s="14" t="s">
        <v>45</v>
      </c>
      <c r="B26" s="15" t="s">
        <v>46</v>
      </c>
      <c r="C26" s="19">
        <v>-348115320</v>
      </c>
      <c r="D26" s="18" t="s">
        <v>73</v>
      </c>
      <c r="E26" s="19">
        <v>-349434481</v>
      </c>
    </row>
    <row r="27" spans="1:5" ht="19.5" customHeight="1">
      <c r="A27" s="14" t="s">
        <v>47</v>
      </c>
      <c r="B27" s="15" t="s">
        <v>48</v>
      </c>
      <c r="C27" s="16">
        <f t="shared" si="2"/>
        <v>348115320</v>
      </c>
      <c r="D27" s="18" t="s">
        <v>74</v>
      </c>
      <c r="E27" s="19">
        <f t="shared" si="3"/>
        <v>349434481</v>
      </c>
    </row>
    <row r="28" spans="1:5" ht="31.5" customHeight="1">
      <c r="A28" s="14" t="s">
        <v>49</v>
      </c>
      <c r="B28" s="15" t="s">
        <v>50</v>
      </c>
      <c r="C28" s="16">
        <f t="shared" si="2"/>
        <v>348115320</v>
      </c>
      <c r="D28" s="18" t="s">
        <v>74</v>
      </c>
      <c r="E28" s="19">
        <f t="shared" si="3"/>
        <v>349434481</v>
      </c>
    </row>
    <row r="29" spans="1:5" ht="29.25" customHeight="1">
      <c r="A29" s="14" t="s">
        <v>51</v>
      </c>
      <c r="B29" s="15" t="s">
        <v>52</v>
      </c>
      <c r="C29" s="19">
        <v>348115320</v>
      </c>
      <c r="D29" s="18" t="s">
        <v>74</v>
      </c>
      <c r="E29" s="19">
        <v>349434481</v>
      </c>
    </row>
    <row r="30" spans="1:5" ht="29.25" customHeight="1">
      <c r="A30" s="11" t="s">
        <v>53</v>
      </c>
      <c r="B30" s="17" t="s">
        <v>54</v>
      </c>
      <c r="C30" s="13">
        <f>C31+C32</f>
        <v>0</v>
      </c>
      <c r="D30" s="13" t="s">
        <v>12</v>
      </c>
      <c r="E30" s="13">
        <f>E31+E32</f>
        <v>0</v>
      </c>
    </row>
    <row r="31" spans="1:5" ht="47.25" customHeight="1">
      <c r="A31" s="14" t="s">
        <v>55</v>
      </c>
      <c r="B31" s="15" t="s">
        <v>56</v>
      </c>
      <c r="C31" s="16">
        <f>C39</f>
        <v>-5000000</v>
      </c>
      <c r="D31" s="16" t="s">
        <v>12</v>
      </c>
      <c r="E31" s="16">
        <f>E39</f>
        <v>-5000000</v>
      </c>
    </row>
    <row r="32" spans="1:5" ht="46.5" customHeight="1">
      <c r="A32" s="14" t="s">
        <v>57</v>
      </c>
      <c r="B32" s="15" t="s">
        <v>58</v>
      </c>
      <c r="C32" s="16">
        <f>C36</f>
        <v>5000000</v>
      </c>
      <c r="D32" s="16" t="s">
        <v>12</v>
      </c>
      <c r="E32" s="16">
        <f>E36</f>
        <v>5000000</v>
      </c>
    </row>
    <row r="33" spans="1:5" ht="32.25" customHeight="1">
      <c r="A33" s="11" t="s">
        <v>59</v>
      </c>
      <c r="B33" s="17" t="s">
        <v>60</v>
      </c>
      <c r="C33" s="13">
        <f>C34+C37</f>
        <v>0</v>
      </c>
      <c r="D33" s="13" t="s">
        <v>12</v>
      </c>
      <c r="E33" s="13">
        <f>E34+E37</f>
        <v>0</v>
      </c>
    </row>
    <row r="34" spans="1:5" ht="32.25" customHeight="1">
      <c r="A34" s="14" t="s">
        <v>61</v>
      </c>
      <c r="B34" s="15" t="s">
        <v>62</v>
      </c>
      <c r="C34" s="16">
        <f t="shared" ref="C34:C38" si="4">C35</f>
        <v>5000000</v>
      </c>
      <c r="D34" s="16" t="s">
        <v>12</v>
      </c>
      <c r="E34" s="16">
        <f t="shared" ref="E34:E38" si="5">E35</f>
        <v>5000000</v>
      </c>
    </row>
    <row r="35" spans="1:5" ht="61.5" customHeight="1">
      <c r="A35" s="14" t="s">
        <v>63</v>
      </c>
      <c r="B35" s="15" t="s">
        <v>64</v>
      </c>
      <c r="C35" s="16">
        <f t="shared" si="4"/>
        <v>5000000</v>
      </c>
      <c r="D35" s="16" t="s">
        <v>12</v>
      </c>
      <c r="E35" s="16">
        <f t="shared" si="5"/>
        <v>5000000</v>
      </c>
    </row>
    <row r="36" spans="1:5" ht="78.75" customHeight="1">
      <c r="A36" s="14" t="s">
        <v>65</v>
      </c>
      <c r="B36" s="15" t="s">
        <v>66</v>
      </c>
      <c r="C36" s="16">
        <v>5000000</v>
      </c>
      <c r="D36" s="16" t="s">
        <v>12</v>
      </c>
      <c r="E36" s="16">
        <v>5000000</v>
      </c>
    </row>
    <row r="37" spans="1:5" ht="32.25" customHeight="1">
      <c r="A37" s="14" t="s">
        <v>67</v>
      </c>
      <c r="B37" s="15" t="s">
        <v>68</v>
      </c>
      <c r="C37" s="16">
        <f t="shared" si="4"/>
        <v>-5000000</v>
      </c>
      <c r="D37" s="16" t="s">
        <v>12</v>
      </c>
      <c r="E37" s="16">
        <f t="shared" si="5"/>
        <v>-5000000</v>
      </c>
    </row>
    <row r="38" spans="1:5" ht="46.5" customHeight="1">
      <c r="A38" s="14" t="s">
        <v>69</v>
      </c>
      <c r="B38" s="15" t="s">
        <v>70</v>
      </c>
      <c r="C38" s="16">
        <f t="shared" si="4"/>
        <v>-5000000</v>
      </c>
      <c r="D38" s="16" t="s">
        <v>12</v>
      </c>
      <c r="E38" s="16">
        <f t="shared" si="5"/>
        <v>-5000000</v>
      </c>
    </row>
    <row r="39" spans="1:5" ht="65.25" customHeight="1">
      <c r="A39" s="14" t="s">
        <v>71</v>
      </c>
      <c r="B39" s="15" t="s">
        <v>72</v>
      </c>
      <c r="C39" s="16">
        <v>-5000000</v>
      </c>
      <c r="D39" s="16" t="s">
        <v>12</v>
      </c>
      <c r="E39" s="16">
        <v>-5000000</v>
      </c>
    </row>
    <row r="40" spans="1:5" ht="15.75" customHeight="1">
      <c r="B40" s="20"/>
      <c r="D40" s="1" t="s">
        <v>12</v>
      </c>
    </row>
    <row r="41" spans="1:5" ht="15.75" customHeight="1">
      <c r="B41" s="20"/>
    </row>
    <row r="42" spans="1:5" ht="15.75" customHeight="1">
      <c r="B42" s="20"/>
    </row>
    <row r="43" spans="1:5" ht="15.75" customHeight="1">
      <c r="B43" s="20"/>
    </row>
    <row r="44" spans="1:5" ht="15.75" customHeight="1">
      <c r="B44" s="20"/>
    </row>
    <row r="45" spans="1:5" ht="15.75" customHeight="1">
      <c r="B45" s="20"/>
    </row>
    <row r="46" spans="1:5" ht="15.75" customHeight="1">
      <c r="B46" s="20"/>
    </row>
    <row r="47" spans="1:5" ht="15.75" customHeight="1">
      <c r="B47" s="20"/>
    </row>
    <row r="48" spans="1:5" ht="15.75" customHeight="1">
      <c r="B48" s="20"/>
    </row>
    <row r="49" spans="2:2" ht="15.75" customHeight="1">
      <c r="B49" s="20"/>
    </row>
    <row r="50" spans="2:2" ht="15.75" customHeight="1">
      <c r="B50" s="20"/>
    </row>
    <row r="51" spans="2:2" ht="15.75" customHeight="1">
      <c r="B51" s="20"/>
    </row>
    <row r="52" spans="2:2" ht="15.75" customHeight="1">
      <c r="B52" s="20"/>
    </row>
    <row r="53" spans="2:2" ht="15.75" customHeight="1">
      <c r="B53" s="20"/>
    </row>
    <row r="54" spans="2:2" ht="15.75" customHeight="1">
      <c r="B54" s="20"/>
    </row>
    <row r="55" spans="2:2" ht="15.75" customHeight="1">
      <c r="B55" s="20"/>
    </row>
    <row r="56" spans="2:2" ht="15.75" customHeight="1">
      <c r="B56" s="20"/>
    </row>
    <row r="57" spans="2:2" ht="15.75" customHeight="1">
      <c r="B57" s="20"/>
    </row>
    <row r="58" spans="2:2" ht="15.75" customHeight="1">
      <c r="B58" s="20"/>
    </row>
    <row r="59" spans="2:2" ht="15.75" customHeight="1">
      <c r="B59" s="20"/>
    </row>
    <row r="60" spans="2:2" ht="15.75" customHeight="1">
      <c r="B60" s="20"/>
    </row>
    <row r="61" spans="2:2" ht="15.75" customHeight="1">
      <c r="B61" s="20"/>
    </row>
    <row r="62" spans="2:2" ht="15.75" customHeight="1">
      <c r="B62" s="20"/>
    </row>
    <row r="63" spans="2:2" ht="15.75" customHeight="1">
      <c r="B63" s="20"/>
    </row>
  </sheetData>
  <mergeCells count="2">
    <mergeCell ref="B3:E3"/>
    <mergeCell ref="A5:E5"/>
  </mergeCells>
  <pageMargins left="0.78740157480314954" right="0.15748031496062992" top="0.39370078740157477" bottom="0.39370078740157477" header="0.31496099999999999" footer="0.31496099999999999"/>
  <pageSetup paperSize="9" scale="49" firstPageNumber="562" orientation="portrait" useFirstPageNumber="1"/>
  <headerFooter>
    <oddFooter>&amp;R&amp;"Times New Roman,Regular 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ONLYOFFICE/7.3.3.50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Gorshkova</dc:creator>
  <cp:lastModifiedBy>User</cp:lastModifiedBy>
  <cp:revision>5</cp:revision>
  <dcterms:created xsi:type="dcterms:W3CDTF">2015-11-05T07:58:00Z</dcterms:created>
  <dcterms:modified xsi:type="dcterms:W3CDTF">2023-08-31T05:57:50Z</dcterms:modified>
  <cp:version>786432</cp:version>
</cp:coreProperties>
</file>